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61C3AE3-DD0C-44D9-B21F-B1E11D4B672D}" xr6:coauthVersionLast="47" xr6:coauthVersionMax="47" xr10:uidLastSave="{00000000-0000-0000-0000-000000000000}"/>
  <bookViews>
    <workbookView xWindow="39585" yWindow="2670" windowWidth="35445" windowHeight="1686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45" l="1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37" i="145" l="1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<sst xmlns="http://schemas.openxmlformats.org/spreadsheetml/2006/main" count="1974" uniqueCount="397">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</sst>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G55" sqref="G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-3062505.75</v>
      </c>
      <c r="Y26" s="156">
        <f t="shared" si="14"/>
        <v>-3041034</v>
      </c>
      <c r="Z26" s="217">
        <f>AVERAGE(Y26:Y34)</f>
        <v>-3078994.777777778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18272.075217391313</v>
      </c>
      <c r="P29" s="7">
        <f t="shared" si="5"/>
        <v>420257.73000000021</v>
      </c>
      <c r="Q29" s="164">
        <f>Q28+N29+2</f>
        <v>144742.51</v>
      </c>
      <c r="R29" s="29">
        <f t="shared" si="1"/>
        <v>111.13981113695546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16741.218333333341</v>
      </c>
      <c r="P30" s="7">
        <f t="shared" si="5"/>
        <v>401789.24000000022</v>
      </c>
      <c r="Q30" s="164">
        <f>Q29+N30-1</f>
        <v>145556.51</v>
      </c>
      <c r="R30" s="29">
        <f t="shared" si="1"/>
        <v>110.20650408982364</v>
      </c>
      <c r="S30" s="5">
        <f>SUM($Q$7:$Q30)/T30</f>
        <v>180766.21833333324</v>
      </c>
      <c r="T30" s="18">
        <v>24</v>
      </c>
      <c r="U30" s="4"/>
      <c r="V30" s="131"/>
      <c r="W30" s="105"/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15332.830000000009</v>
      </c>
      <c r="P31" s="7">
        <f t="shared" si="5"/>
        <v>383320.75000000023</v>
      </c>
      <c r="Q31" s="164">
        <f t="shared" ref="Q31:Q39" si="17">Q30+N31</f>
        <v>145556.51</v>
      </c>
      <c r="R31" s="29">
        <f t="shared" si="1"/>
        <v>109.34786160646237</v>
      </c>
      <c r="S31" s="5">
        <f>SUM($Q$7:$Q31)/T31</f>
        <v>179357.8299999999</v>
      </c>
      <c r="T31" s="18">
        <v>25</v>
      </c>
      <c r="U31" s="4"/>
      <c r="V31" s="137"/>
      <c r="W31" s="105"/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14032.77923076924</v>
      </c>
      <c r="P32" s="7">
        <f t="shared" si="5"/>
        <v>364852.26000000024</v>
      </c>
      <c r="Q32" s="164">
        <f t="shared" si="17"/>
        <v>145556.51</v>
      </c>
      <c r="R32" s="29">
        <f t="shared" si="1"/>
        <v>108.5552685448981</v>
      </c>
      <c r="S32" s="5">
        <f>SUM($Q$7:$Q32)/T32</f>
        <v>178057.77923076911</v>
      </c>
      <c r="T32" s="18">
        <v>26</v>
      </c>
      <c r="U32" s="27"/>
      <c r="V32" s="137"/>
      <c r="W32" s="105"/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2972847</v>
      </c>
      <c r="H33" s="132">
        <v>300</v>
      </c>
      <c r="I33" s="25">
        <v>500</v>
      </c>
      <c r="J33" s="25">
        <v>800</v>
      </c>
      <c r="K33" s="170">
        <f t="shared" si="7"/>
        <v>1600</v>
      </c>
      <c r="L33" s="171"/>
      <c r="M33" s="153"/>
      <c r="N33" s="149">
        <f t="shared" si="10"/>
        <v>2974447</v>
      </c>
      <c r="O33" s="67">
        <f t="shared" si="3"/>
        <v>122993.73222222223</v>
      </c>
      <c r="P33" s="7">
        <f t="shared" si="5"/>
        <v>3320830.77</v>
      </c>
      <c r="Q33" s="164">
        <f>Q32+N33</f>
        <v>3120003.51</v>
      </c>
      <c r="R33" s="29">
        <f t="shared" si="1"/>
        <v>174.98474758251612</v>
      </c>
      <c r="S33" s="5">
        <f>SUM($Q$7:$Q33)/T33</f>
        <v>287018.73222222208</v>
      </c>
      <c r="T33" s="18">
        <v>27</v>
      </c>
      <c r="U33" s="138">
        <f>B33</f>
        <v>45670</v>
      </c>
      <c r="V33" s="131">
        <v>1212.7</v>
      </c>
      <c r="W33" s="105"/>
      <c r="X33" s="167" t="e">
        <f>AVERAGE(W33:W55)</f>
        <v>#DIV/0!</v>
      </c>
      <c r="Y33" s="156">
        <f t="shared" si="14"/>
        <v>-3092826</v>
      </c>
      <c r="Z33" s="217">
        <f>AVERAGE(Y33:Y55)</f>
        <v>-3102860.7826086958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500</v>
      </c>
      <c r="J34" s="25">
        <v>800</v>
      </c>
      <c r="K34" s="170">
        <f t="shared" si="7"/>
        <v>1600</v>
      </c>
      <c r="L34" s="171"/>
      <c r="M34" s="153"/>
      <c r="N34" s="149">
        <f>L34+K34+G34+M34</f>
        <v>1600</v>
      </c>
      <c r="O34" s="67">
        <f t="shared" si="3"/>
        <v>224228.86714285711</v>
      </c>
      <c r="P34" s="7">
        <f t="shared" si="5"/>
        <v>6278408.2799999993</v>
      </c>
      <c r="Q34" s="164">
        <f>Q33+N34-1</f>
        <v>3121602.51</v>
      </c>
      <c r="R34" s="29">
        <f t="shared" si="1"/>
        <v>236.70407995296881</v>
      </c>
      <c r="S34" s="5">
        <f>SUM($Q$7:$Q34)/T34</f>
        <v>388253.86714285705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4"/>
        <v>-3094426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v>-9984</v>
      </c>
      <c r="E35" s="87"/>
      <c r="F35" s="23"/>
      <c r="G35" s="26">
        <f t="shared" ref="G35:G37" si="18">D35+E35+F35-E34-F34</f>
        <v>-9984</v>
      </c>
      <c r="H35" s="132">
        <v>300</v>
      </c>
      <c r="I35" s="25">
        <v>500</v>
      </c>
      <c r="J35" s="25">
        <v>800</v>
      </c>
      <c r="K35" s="170">
        <f t="shared" si="7"/>
        <v>1600</v>
      </c>
      <c r="L35" s="171"/>
      <c r="M35" s="153"/>
      <c r="N35" s="149">
        <f t="shared" si="10"/>
        <v>-8384</v>
      </c>
      <c r="O35" s="67">
        <f t="shared" si="3"/>
        <v>318193.16517241375</v>
      </c>
      <c r="P35" s="7">
        <f t="shared" si="5"/>
        <v>9227601.7899999991</v>
      </c>
      <c r="Q35" s="164">
        <f>Q34+N35</f>
        <v>3113218.51</v>
      </c>
      <c r="R35" s="29">
        <f t="shared" si="1"/>
        <v>293.99126058369984</v>
      </c>
      <c r="S35" s="5">
        <f>SUM($Q$7:$Q35)/T35+1</f>
        <v>482219.16517241369</v>
      </c>
      <c r="T35" s="18">
        <v>29</v>
      </c>
      <c r="U35" s="4"/>
      <c r="V35" s="131"/>
      <c r="W35" s="105"/>
      <c r="X35" s="167"/>
      <c r="Y35" s="156">
        <f>Y34-K35-L35</f>
        <v>-3096026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>
        <v>2800</v>
      </c>
      <c r="I36" s="25">
        <v>500</v>
      </c>
      <c r="J36" s="25">
        <v>800</v>
      </c>
      <c r="K36" s="170">
        <f t="shared" si="7"/>
        <v>4100</v>
      </c>
      <c r="L36" s="171"/>
      <c r="M36" s="153"/>
      <c r="N36" s="149">
        <f t="shared" si="10"/>
        <v>4100</v>
      </c>
      <c r="O36" s="67">
        <f t="shared" si="3"/>
        <v>406029.84333333332</v>
      </c>
      <c r="P36" s="7">
        <f t="shared" si="5"/>
        <v>12180895.299999999</v>
      </c>
      <c r="Q36" s="164">
        <f>Q35+N36</f>
        <v>3117318.51</v>
      </c>
      <c r="R36" s="29">
        <f t="shared" si="1"/>
        <v>347.54204745211598</v>
      </c>
      <c r="S36" s="5">
        <f>SUM($Q$7:$Q36)/T36+1</f>
        <v>570055.84333333327</v>
      </c>
      <c r="T36" s="18">
        <v>30</v>
      </c>
      <c r="U36" s="4"/>
      <c r="V36" s="136"/>
      <c r="W36" s="105"/>
      <c r="X36" s="167"/>
      <c r="Y36" s="156">
        <f>Y35-K36-L36</f>
        <v>-3100126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500</v>
      </c>
      <c r="J37" s="25">
        <v>800</v>
      </c>
      <c r="K37" s="170">
        <f t="shared" si="7"/>
        <v>1600</v>
      </c>
      <c r="L37" s="171"/>
      <c r="M37" s="153"/>
      <c r="N37" s="149">
        <f t="shared" si="10"/>
        <v>1600</v>
      </c>
      <c r="O37" s="67">
        <f t="shared" si="3"/>
        <v>488251.25193548383</v>
      </c>
      <c r="P37" s="7">
        <f t="shared" si="5"/>
        <v>15135788.809999999</v>
      </c>
      <c r="Q37" s="164">
        <f>Q36+N37</f>
        <v>3118918.51</v>
      </c>
      <c r="R37" s="29">
        <f t="shared" si="1"/>
        <v>397.66941133088471</v>
      </c>
      <c r="S37" s="5">
        <f>SUM($Q$7:$Q37)/T37+1</f>
        <v>652277.25193548365</v>
      </c>
      <c r="T37" s="18">
        <v>31</v>
      </c>
      <c r="U37" s="27"/>
      <c r="V37" s="137"/>
      <c r="W37" s="105"/>
      <c r="X37" s="167"/>
      <c r="Y37" s="156">
        <f t="shared" si="14"/>
        <v>-3101726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565333.82250000001</v>
      </c>
      <c r="P38" s="7">
        <f t="shared" si="5"/>
        <v>18090682.32</v>
      </c>
      <c r="Q38" s="164">
        <f t="shared" si="17"/>
        <v>3118918.51</v>
      </c>
      <c r="R38" s="29">
        <f t="shared" si="1"/>
        <v>444.66320530406938</v>
      </c>
      <c r="S38" s="5">
        <f>SUM($Q$7:$Q38)/T38</f>
        <v>729358.82249999978</v>
      </c>
      <c r="T38" s="18">
        <v>32</v>
      </c>
      <c r="U38" s="27"/>
      <c r="V38" s="137"/>
      <c r="W38" s="105"/>
      <c r="X38" s="167"/>
      <c r="Y38" s="156">
        <f t="shared" si="14"/>
        <v>-3101726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637744.72212121205</v>
      </c>
      <c r="P39" s="7">
        <f t="shared" si="5"/>
        <v>21045575.829999998</v>
      </c>
      <c r="Q39" s="164">
        <f t="shared" si="17"/>
        <v>3118918.51</v>
      </c>
      <c r="R39" s="29">
        <f t="shared" si="1"/>
        <v>488.80946326548502</v>
      </c>
      <c r="S39" s="5">
        <f>SUM($Q$7:$Q39)/T39</f>
        <v>801769.72212121182</v>
      </c>
      <c r="T39" s="18">
        <v>33</v>
      </c>
      <c r="U39" s="27"/>
      <c r="V39" s="137"/>
      <c r="W39" s="105"/>
      <c r="X39" s="167"/>
      <c r="Y39" s="156">
        <f t="shared" si="14"/>
        <v>-3101726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500</v>
      </c>
      <c r="J40" s="25">
        <v>800</v>
      </c>
      <c r="K40" s="170">
        <f t="shared" si="7"/>
        <v>1600</v>
      </c>
      <c r="L40" s="171"/>
      <c r="M40" s="153"/>
      <c r="N40" s="149">
        <f t="shared" si="10"/>
        <v>1600</v>
      </c>
      <c r="O40" s="67">
        <f t="shared" si="3"/>
        <v>705943.21588235279</v>
      </c>
      <c r="P40" s="7">
        <f t="shared" si="5"/>
        <v>24002069.339999996</v>
      </c>
      <c r="Q40" s="164">
        <f>Q39+N40</f>
        <v>3120518.51</v>
      </c>
      <c r="R40" s="29">
        <f t="shared" si="1"/>
        <v>530.38696289123766</v>
      </c>
      <c r="S40" s="5">
        <f>SUM($Q$7:$Q40)/T40-1</f>
        <v>869967.21588235255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4"/>
        <v>-3103326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500</v>
      </c>
      <c r="J41" s="25">
        <v>800</v>
      </c>
      <c r="K41" s="170">
        <f t="shared" si="7"/>
        <v>1600</v>
      </c>
      <c r="L41" s="171"/>
      <c r="M41" s="153"/>
      <c r="N41" s="149">
        <f t="shared" si="10"/>
        <v>1600</v>
      </c>
      <c r="O41" s="67">
        <f t="shared" si="3"/>
        <v>770290.36714285694</v>
      </c>
      <c r="P41" s="7">
        <f t="shared" si="5"/>
        <v>26960162.849999994</v>
      </c>
      <c r="Q41" s="164">
        <f>Q40+N41</f>
        <v>3122118.51</v>
      </c>
      <c r="R41" s="29">
        <f t="shared" si="1"/>
        <v>569.61705053672108</v>
      </c>
      <c r="S41" s="5">
        <f>SUM($Q$7:$Q41)/T41-1</f>
        <v>934314.3671428567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-3104926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831062.70444444427</v>
      </c>
      <c r="P42" s="7">
        <f t="shared" si="5"/>
        <v>29918257.359999992</v>
      </c>
      <c r="Q42" s="164">
        <f>Q41+N42+1</f>
        <v>3122119.51</v>
      </c>
      <c r="R42" s="29">
        <f t="shared" si="1"/>
        <v>606.66770580365437</v>
      </c>
      <c r="S42" s="5">
        <f>SUM($Q$7:$Q42)/T42-1</f>
        <v>995086.70444444404</v>
      </c>
      <c r="T42" s="18">
        <v>36</v>
      </c>
      <c r="U42" s="138"/>
      <c r="V42" s="131"/>
      <c r="W42" s="105"/>
      <c r="X42" s="167"/>
      <c r="Y42" s="156">
        <f t="shared" si="14"/>
        <v>-3104926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888549.99648648617</v>
      </c>
      <c r="P43" s="7">
        <f t="shared" si="5"/>
        <v>32876349.86999999</v>
      </c>
      <c r="Q43" s="164">
        <f t="shared" ref="Q43:Q55" si="20">Q42+N43-2</f>
        <v>3122117.51</v>
      </c>
      <c r="R43" s="29">
        <f t="shared" si="1"/>
        <v>641.71619965644618</v>
      </c>
      <c r="S43" s="5">
        <f>SUM($Q$7:$Q43)/T43</f>
        <v>1052574.9964864859</v>
      </c>
      <c r="T43" s="18">
        <v>37</v>
      </c>
      <c r="U43" s="138"/>
      <c r="V43" s="131"/>
      <c r="W43" s="105"/>
      <c r="X43" s="167"/>
      <c r="Y43" s="156">
        <f t="shared" si="14"/>
        <v>-3104926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943011.64157894708</v>
      </c>
      <c r="P44" s="7">
        <f t="shared" si="5"/>
        <v>35834442.379999988</v>
      </c>
      <c r="Q44" s="164">
        <f>Q43+N44</f>
        <v>3122117.51</v>
      </c>
      <c r="R44" s="29">
        <f t="shared" si="1"/>
        <v>674.91945836241246</v>
      </c>
      <c r="S44" s="5">
        <f>SUM($Q$7:$Q44)/T44</f>
        <v>1107036.641578947</v>
      </c>
      <c r="T44" s="18">
        <v>38</v>
      </c>
      <c r="U44" s="138"/>
      <c r="V44" s="131"/>
      <c r="W44" s="105"/>
      <c r="X44" s="167"/>
      <c r="Y44" s="156">
        <f>Y43-K44-L44</f>
        <v>-3104926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994680.33051282016</v>
      </c>
      <c r="P45" s="7">
        <f t="shared" si="5"/>
        <v>38792532.889999986</v>
      </c>
      <c r="Q45" s="164">
        <f t="shared" si="20"/>
        <v>3122115.51</v>
      </c>
      <c r="R45" s="29">
        <f t="shared" si="1"/>
        <v>706.41995458791041</v>
      </c>
      <c r="S45" s="5">
        <f>SUM($Q$7:$Q45)/T45</f>
        <v>1158705.33051282</v>
      </c>
      <c r="T45" s="18">
        <v>39</v>
      </c>
      <c r="U45" s="138"/>
      <c r="V45" s="131"/>
      <c r="W45" s="105"/>
      <c r="X45" s="167"/>
      <c r="Y45" s="156">
        <f t="shared" si="14"/>
        <v>-3104926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1043765.5349999996</v>
      </c>
      <c r="P46" s="7">
        <f t="shared" si="5"/>
        <v>41750621.399999984</v>
      </c>
      <c r="Q46" s="164">
        <f t="shared" si="20"/>
        <v>3122113.51</v>
      </c>
      <c r="R46" s="29">
        <f t="shared" si="1"/>
        <v>736.34539551897547</v>
      </c>
      <c r="S46" s="5">
        <f>SUM($Q$7:$Q46)/T46</f>
        <v>1207790.5349999995</v>
      </c>
      <c r="T46" s="18">
        <v>40</v>
      </c>
      <c r="U46" s="138"/>
      <c r="V46" s="131"/>
      <c r="W46" s="105"/>
      <c r="X46" s="167"/>
      <c r="Y46" s="156">
        <f t="shared" si="14"/>
        <v>-3104926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1090456.4368292678</v>
      </c>
      <c r="P47" s="7">
        <f t="shared" si="5"/>
        <v>44708713.909999982</v>
      </c>
      <c r="Q47" s="164">
        <f>Q46+N47+4</f>
        <v>3122117.51</v>
      </c>
      <c r="R47" s="29">
        <f t="shared" si="1"/>
        <v>764.81050865981888</v>
      </c>
      <c r="S47" s="5">
        <f>SUM($Q$7:$Q47)/T47-1</f>
        <v>1254480.4368292678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-3104926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1134923.962380952</v>
      </c>
      <c r="P48" s="7">
        <f t="shared" si="5"/>
        <v>47666806.419999979</v>
      </c>
      <c r="Q48" s="164">
        <f>Q47+N48</f>
        <v>3122117.51</v>
      </c>
      <c r="R48" s="29">
        <f t="shared" si="1"/>
        <v>791.92072085410871</v>
      </c>
      <c r="S48" s="5">
        <f>SUM($Q$7:$Q48)/T48-1</f>
        <v>1298947.9623809517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-3104926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1177279.8820930228</v>
      </c>
      <c r="P49" s="7">
        <f t="shared" si="5"/>
        <v>50623034.929999977</v>
      </c>
      <c r="Q49" s="164">
        <f t="shared" si="20"/>
        <v>3120253.51</v>
      </c>
      <c r="R49" s="29">
        <f t="shared" si="1"/>
        <v>817.74356475721538</v>
      </c>
      <c r="S49" s="5">
        <f>SUM($Q$7:$Q49)/T49-1</f>
        <v>1341303.8820930226</v>
      </c>
      <c r="T49" s="18">
        <v>43</v>
      </c>
      <c r="U49" s="138"/>
      <c r="V49" s="131"/>
      <c r="W49" s="105"/>
      <c r="X49" s="167"/>
      <c r="Y49" s="156">
        <f t="shared" si="14"/>
        <v>-3104926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1217710.4872727266</v>
      </c>
      <c r="P50" s="7">
        <f t="shared" si="5"/>
        <v>53579261.439999975</v>
      </c>
      <c r="Q50" s="164">
        <f t="shared" si="20"/>
        <v>3120251.51</v>
      </c>
      <c r="R50" s="29">
        <f t="shared" si="1"/>
        <v>842.39261531640091</v>
      </c>
      <c r="S50" s="5">
        <f>SUM($Q$7:$Q50)/T50-1</f>
        <v>1381734.4872727266</v>
      </c>
      <c r="T50" s="18">
        <v>44</v>
      </c>
      <c r="U50" s="138"/>
      <c r="V50" s="131"/>
      <c r="W50" s="105"/>
      <c r="X50" s="167"/>
      <c r="Y50" s="156">
        <f t="shared" si="14"/>
        <v>-3104926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1256344.1322222217</v>
      </c>
      <c r="P51" s="7">
        <f t="shared" si="5"/>
        <v>56535485.949999973</v>
      </c>
      <c r="Q51" s="164">
        <f t="shared" si="20"/>
        <v>3120249.51</v>
      </c>
      <c r="R51" s="29">
        <f t="shared" si="1"/>
        <v>865.94612542125981</v>
      </c>
      <c r="S51" s="5">
        <f>SUM($Q$7:$Q51)/T51-1</f>
        <v>1420368.1322222215</v>
      </c>
      <c r="T51" s="18">
        <v>45</v>
      </c>
      <c r="U51" s="138"/>
      <c r="V51" s="131"/>
      <c r="W51" s="105"/>
      <c r="X51" s="167"/>
      <c r="Y51" s="156">
        <f t="shared" si="14"/>
        <v>-3104926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1293298.0099999993</v>
      </c>
      <c r="P52" s="7">
        <f t="shared" si="5"/>
        <v>59491708.459999971</v>
      </c>
      <c r="Q52" s="164">
        <f t="shared" si="20"/>
        <v>3120247.51</v>
      </c>
      <c r="R52" s="29">
        <f t="shared" si="1"/>
        <v>888.47554336229189</v>
      </c>
      <c r="S52" s="5">
        <f>SUM($Q$7:$Q52)/T52-1</f>
        <v>1457322.0099999993</v>
      </c>
      <c r="T52" s="18">
        <v>46</v>
      </c>
      <c r="U52" s="138"/>
      <c r="V52" s="131"/>
      <c r="W52" s="105"/>
      <c r="X52" s="167"/>
      <c r="Y52" s="156">
        <f t="shared" si="14"/>
        <v>-3104926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1328679.3397872334</v>
      </c>
      <c r="P53" s="7">
        <f t="shared" si="5"/>
        <v>62447928.969999969</v>
      </c>
      <c r="Q53" s="164">
        <f t="shared" si="20"/>
        <v>3120245.51</v>
      </c>
      <c r="R53" s="29">
        <f t="shared" si="1"/>
        <v>910.0462367244221</v>
      </c>
      <c r="S53" s="5">
        <f>SUM($Q$7:$Q53)/T53-1</f>
        <v>1492703.3397872334</v>
      </c>
      <c r="T53" s="18">
        <v>47</v>
      </c>
      <c r="U53" s="138"/>
      <c r="V53" s="131"/>
      <c r="W53" s="105"/>
      <c r="X53" s="167"/>
      <c r="Y53" s="156">
        <f t="shared" si="14"/>
        <v>-3104926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1362586.4058333326</v>
      </c>
      <c r="P54" s="7">
        <f t="shared" si="5"/>
        <v>65404147.479999967</v>
      </c>
      <c r="Q54" s="164">
        <f t="shared" si="20"/>
        <v>3120243.51</v>
      </c>
      <c r="R54" s="29">
        <f t="shared" si="1"/>
        <v>930.71812579383197</v>
      </c>
      <c r="S54" s="5">
        <f>SUM($Q$7:$Q54)/T54-1</f>
        <v>1526610.4058333328</v>
      </c>
      <c r="T54" s="18">
        <v>48</v>
      </c>
      <c r="U54" s="138"/>
      <c r="V54" s="131"/>
      <c r="W54" s="105"/>
      <c r="X54" s="167"/>
      <c r="Y54" s="156">
        <f t="shared" si="14"/>
        <v>-3104926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1395109.4691836727</v>
      </c>
      <c r="P55" s="7">
        <f t="shared" si="5"/>
        <v>68360363.989999965</v>
      </c>
      <c r="Q55" s="164">
        <f t="shared" si="20"/>
        <v>3120241.51</v>
      </c>
      <c r="R55" s="29">
        <f t="shared" si="1"/>
        <v>950.54623940476949</v>
      </c>
      <c r="S55" s="5">
        <f>SUM($Q$7:$Q55)/T55-1</f>
        <v>1559133.4691836732</v>
      </c>
      <c r="T55" s="18">
        <v>49</v>
      </c>
      <c r="U55" s="138"/>
      <c r="V55" s="131"/>
      <c r="W55" s="105"/>
      <c r="X55" s="167"/>
      <c r="Y55" s="156">
        <f t="shared" si="14"/>
        <v>-3104926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35"/>
  <sheetViews>
    <sheetView topLeftCell="A5419" workbookViewId="0">
      <selection activeCell="C5440" sqref="C544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2025-01-13T10:40:10Z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